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20 раб УАЗ тракторы\"/>
    </mc:Choice>
  </mc:AlternateContent>
  <xr:revisionPtr revIDLastSave="0" documentId="13_ncr:1_{14544270-8367-452F-8910-4EEB2554874C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работа" sheetId="2" r:id="rId2"/>
    <sheet name="Товары" sheetId="3" state="hidden" r:id="rId3"/>
  </sheets>
  <definedNames>
    <definedName name="_xlnm.Print_Area" localSheetId="1">работа!$A$1:$L$17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" i="2" l="1"/>
  <c r="N8" i="2"/>
  <c r="N9" i="2"/>
  <c r="N10" i="2"/>
  <c r="N11" i="2"/>
  <c r="N6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19" i="2"/>
  <c r="L12" i="2" l="1"/>
  <c r="N12" i="2"/>
  <c r="N13" i="2"/>
</calcChain>
</file>

<file path=xl/sharedStrings.xml><?xml version="1.0" encoding="utf-8"?>
<sst xmlns="http://schemas.openxmlformats.org/spreadsheetml/2006/main" count="113" uniqueCount="70">
  <si>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</si>
  <si>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</si>
  <si>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</si>
  <si>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</si>
  <si>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</si>
  <si>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</si>
  <si>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</si>
  <si>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</si>
  <si>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</si>
  <si>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</si>
  <si>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</si>
  <si>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</si>
  <si>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</si>
  <si>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</si>
  <si>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</si>
  <si>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</si>
  <si>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</si>
  <si>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</si>
  <si>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</si>
  <si>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</si>
  <si>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</si>
  <si>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</si>
  <si>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</si>
  <si>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</si>
  <si>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</si>
  <si>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</si>
  <si>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</si>
  <si>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</si>
  <si>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</si>
  <si>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</si>
  <si>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</si>
  <si>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</si>
  <si>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</si>
  <si>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</si>
  <si>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</si>
  <si>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</si>
  <si>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</si>
  <si>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</si>
  <si>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</si>
  <si>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</si>
  <si>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</si>
  <si>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</si>
  <si>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</si>
  <si>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</si>
  <si>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</si>
  <si>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</si>
  <si>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</si>
  <si>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0, окончательный расчет в течение 30 календарных дней с  даты подписания акта приемки</t>
  </si>
  <si>
    <t>Сумма выделенная для закупки работ без учета НДС, руб.</t>
  </si>
  <si>
    <t>А. Юсупов</t>
  </si>
  <si>
    <t>По месту нахождения подрядчика</t>
  </si>
  <si>
    <t>Директор филиала АО "НК "КТЖ"-</t>
  </si>
  <si>
    <t>50 Р</t>
  </si>
  <si>
    <t>51 Р</t>
  </si>
  <si>
    <t>52 Р</t>
  </si>
  <si>
    <t>53 Р</t>
  </si>
  <si>
    <t>54 Р</t>
  </si>
  <si>
    <t>55 Р</t>
  </si>
  <si>
    <t>292040.100.000001</t>
  </si>
  <si>
    <t>331224.100.000000</t>
  </si>
  <si>
    <t>Работы по ремонту автотранспортных средств</t>
  </si>
  <si>
    <t>Работы по ремонту/модернизации спецтехники (кроме автомобилей, оборудования)</t>
  </si>
  <si>
    <t>Техническое обслуживание и ремонт автотранспорта. Согласно дефектного акта. УАЗ Фермер ПЧ-3 Илецк</t>
  </si>
  <si>
    <t>Техническое обслуживание и ремонт спецтехники с заменой запчастей. Трактор Т-150 ПЧ-3 Илецк</t>
  </si>
  <si>
    <t>Техническое обслуживание и ремонт спецтехники с заменой запчастей. Трактор МТЗ ПЧ-3 Илецк</t>
  </si>
  <si>
    <t>Техническое обслуживание и ремонт спецтехники с заменой запчастей. Трактор ЮМЗ ПЧ-3 Илецк</t>
  </si>
  <si>
    <t>Техническое обслуживание и ремонт спецтехники с заменой запчастей. Трактор ДТ-75 ПЧ-3 Илецк ГН 87-24 ОР</t>
  </si>
  <si>
    <t>Техническое обслуживание и ремонт спецтехники с заменой запчастей. Трактор ДТ-75 ПЧ-3 Илецк ГН 87-27 ОР</t>
  </si>
  <si>
    <t>Единица</t>
  </si>
  <si>
    <t>с даты подписания договора по 31 декабря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</si>
</sst>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&quot;р.&quot;_-;\-* #,##0.00&quot;р.&quot;_-;_-* &quot;-&quot;??&quot;р.&quot;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3" borderId="0" xfId="0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3" fontId="0" fillId="0" borderId="1" xfId="8" applyFont="1" applyFill="1" applyBorder="1"/>
    <xf numFmtId="43" fontId="0" fillId="0" borderId="0" xfId="8" applyFont="1" applyFill="1" applyBorder="1"/>
    <xf numFmtId="4" fontId="3" fillId="0" borderId="1" xfId="3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9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38" t="s">
        <v>12</v>
      </c>
      <c r="L1" s="38"/>
    </row>
    <row r="2" spans="1:12" ht="55.9" customHeight="1" x14ac:dyDescent="0.25">
      <c r="K2" s="38"/>
      <c r="L2" s="38"/>
    </row>
    <row r="3" spans="1:12" ht="15.75" x14ac:dyDescent="0.25">
      <c r="D3" s="39" t="s">
        <v>15</v>
      </c>
      <c r="E3" s="39"/>
      <c r="F3" s="39"/>
      <c r="G3" s="39"/>
      <c r="H3" s="39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0" t="s">
        <v>14</v>
      </c>
      <c r="C18" s="40"/>
      <c r="D18" s="40"/>
      <c r="E18" s="40"/>
      <c r="F18" s="40"/>
      <c r="G18" s="40"/>
      <c r="H18" s="40"/>
      <c r="I18" s="40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1" t="s">
        <v>34</v>
      </c>
      <c r="C22" s="42"/>
      <c r="D22" s="42"/>
      <c r="E22" s="42"/>
      <c r="F22" s="42"/>
      <c r="G22" s="42"/>
      <c r="H22" s="42"/>
      <c r="I22" s="42"/>
      <c r="J22" s="42"/>
      <c r="K22" s="42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"/>
  <sheetViews>
    <sheetView tabSelected="1" view="pageBreakPreview" zoomScale="85" zoomScaleNormal="100" zoomScaleSheetLayoutView="85" workbookViewId="0">
      <selection activeCell="F19" sqref="F19:F24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customWidth="1"/>
    <col min="12" max="12" width="15.140625" style="27" customWidth="1"/>
    <col min="13" max="13" width="14.7109375" customWidth="1"/>
    <col min="14" max="14" width="13.5703125" style="16" customWidth="1"/>
    <col min="15" max="15" width="14.5703125" customWidth="1"/>
  </cols>
  <sheetData>
    <row r="1" spans="1:15" ht="23.25" customHeight="1" x14ac:dyDescent="0.25">
      <c r="K1" s="38" t="s">
        <v>38</v>
      </c>
      <c r="L1" s="38"/>
    </row>
    <row r="2" spans="1:15" ht="21" customHeight="1" x14ac:dyDescent="0.25">
      <c r="K2" s="38"/>
      <c r="L2" s="38"/>
    </row>
    <row r="3" spans="1:15" ht="15.75" x14ac:dyDescent="0.25">
      <c r="D3" s="39" t="s">
        <v>15</v>
      </c>
      <c r="E3" s="39"/>
      <c r="F3" s="39"/>
      <c r="G3" s="39"/>
      <c r="H3" s="39"/>
      <c r="K3" s="6"/>
      <c r="L3" s="24"/>
    </row>
    <row r="5" spans="1:15" ht="76.5" x14ac:dyDescent="0.25">
      <c r="A5" s="25" t="s">
        <v>0</v>
      </c>
      <c r="B5" s="26" t="s">
        <v>1</v>
      </c>
      <c r="C5" s="26" t="s">
        <v>2</v>
      </c>
      <c r="D5" s="5" t="s">
        <v>46</v>
      </c>
      <c r="E5" s="5" t="s">
        <v>4</v>
      </c>
      <c r="F5" s="5" t="s">
        <v>39</v>
      </c>
      <c r="G5" s="5" t="s">
        <v>44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48</v>
      </c>
    </row>
    <row r="6" spans="1:15" s="32" customFormat="1" ht="90" x14ac:dyDescent="0.25">
      <c r="A6" s="33">
        <v>1</v>
      </c>
      <c r="B6" s="34" t="s">
        <v>36</v>
      </c>
      <c r="C6" s="22" t="s">
        <v>52</v>
      </c>
      <c r="D6" s="22" t="s">
        <v>60</v>
      </c>
      <c r="E6" s="22" t="s">
        <v>58</v>
      </c>
      <c r="F6" s="22" t="s">
        <v>62</v>
      </c>
      <c r="G6" s="22" t="s">
        <v>68</v>
      </c>
      <c r="H6" s="37">
        <v>1</v>
      </c>
      <c r="I6" s="22" t="s">
        <v>69</v>
      </c>
      <c r="J6" s="22" t="s">
        <v>50</v>
      </c>
      <c r="K6" s="22" t="s">
        <v>47</v>
      </c>
      <c r="L6" s="30">
        <v>116637.24</v>
      </c>
      <c r="M6" s="35">
        <v>688159.8</v>
      </c>
      <c r="N6" s="16">
        <f>M6/5.9</f>
        <v>116637.25423728814</v>
      </c>
      <c r="O6" s="16"/>
    </row>
    <row r="7" spans="1:15" s="32" customFormat="1" ht="90" x14ac:dyDescent="0.25">
      <c r="A7" s="33">
        <v>2</v>
      </c>
      <c r="B7" s="34" t="s">
        <v>36</v>
      </c>
      <c r="C7" s="22" t="s">
        <v>53</v>
      </c>
      <c r="D7" s="22" t="s">
        <v>61</v>
      </c>
      <c r="E7" s="22" t="s">
        <v>59</v>
      </c>
      <c r="F7" s="22" t="s">
        <v>63</v>
      </c>
      <c r="G7" s="22" t="s">
        <v>68</v>
      </c>
      <c r="H7" s="37">
        <v>1</v>
      </c>
      <c r="I7" s="22" t="s">
        <v>69</v>
      </c>
      <c r="J7" s="22" t="s">
        <v>50</v>
      </c>
      <c r="K7" s="22" t="s">
        <v>47</v>
      </c>
      <c r="L7" s="30">
        <v>203971.01</v>
      </c>
      <c r="M7" s="36">
        <v>1203429</v>
      </c>
      <c r="N7" s="16">
        <f t="shared" ref="N7:N11" si="0">M7/5.9</f>
        <v>203971.01694915252</v>
      </c>
      <c r="O7" s="16"/>
    </row>
    <row r="8" spans="1:15" s="32" customFormat="1" ht="90" x14ac:dyDescent="0.25">
      <c r="A8" s="33">
        <v>3</v>
      </c>
      <c r="B8" s="34" t="s">
        <v>36</v>
      </c>
      <c r="C8" s="22" t="s">
        <v>54</v>
      </c>
      <c r="D8" s="22" t="s">
        <v>61</v>
      </c>
      <c r="E8" s="22" t="s">
        <v>59</v>
      </c>
      <c r="F8" s="22" t="s">
        <v>64</v>
      </c>
      <c r="G8" s="22" t="s">
        <v>68</v>
      </c>
      <c r="H8" s="37">
        <v>1</v>
      </c>
      <c r="I8" s="22" t="s">
        <v>69</v>
      </c>
      <c r="J8" s="22" t="s">
        <v>50</v>
      </c>
      <c r="K8" s="22" t="s">
        <v>47</v>
      </c>
      <c r="L8" s="30">
        <v>240739.11</v>
      </c>
      <c r="M8" s="36">
        <v>1420360.8</v>
      </c>
      <c r="N8" s="16">
        <f t="shared" si="0"/>
        <v>240739.11864406778</v>
      </c>
      <c r="O8" s="16"/>
    </row>
    <row r="9" spans="1:15" s="32" customFormat="1" ht="90" x14ac:dyDescent="0.25">
      <c r="A9" s="33">
        <v>4</v>
      </c>
      <c r="B9" s="34" t="s">
        <v>36</v>
      </c>
      <c r="C9" s="22" t="s">
        <v>55</v>
      </c>
      <c r="D9" s="22" t="s">
        <v>61</v>
      </c>
      <c r="E9" s="22" t="s">
        <v>59</v>
      </c>
      <c r="F9" s="22" t="s">
        <v>65</v>
      </c>
      <c r="G9" s="22" t="s">
        <v>68</v>
      </c>
      <c r="H9" s="37">
        <v>1</v>
      </c>
      <c r="I9" s="22" t="s">
        <v>69</v>
      </c>
      <c r="J9" s="22" t="s">
        <v>50</v>
      </c>
      <c r="K9" s="22" t="s">
        <v>47</v>
      </c>
      <c r="L9" s="30">
        <v>227659.72</v>
      </c>
      <c r="M9" s="36">
        <v>1343192.4</v>
      </c>
      <c r="N9" s="16">
        <f t="shared" si="0"/>
        <v>227659.72881355928</v>
      </c>
      <c r="O9" s="16"/>
    </row>
    <row r="10" spans="1:15" s="32" customFormat="1" ht="90" x14ac:dyDescent="0.25">
      <c r="A10" s="33">
        <v>5</v>
      </c>
      <c r="B10" s="34" t="s">
        <v>36</v>
      </c>
      <c r="C10" s="22" t="s">
        <v>56</v>
      </c>
      <c r="D10" s="22" t="s">
        <v>61</v>
      </c>
      <c r="E10" s="22" t="s">
        <v>59</v>
      </c>
      <c r="F10" s="22" t="s">
        <v>66</v>
      </c>
      <c r="G10" s="22" t="s">
        <v>68</v>
      </c>
      <c r="H10" s="37">
        <v>1</v>
      </c>
      <c r="I10" s="22" t="s">
        <v>69</v>
      </c>
      <c r="J10" s="22" t="s">
        <v>50</v>
      </c>
      <c r="K10" s="22" t="s">
        <v>47</v>
      </c>
      <c r="L10" s="30">
        <v>425461.01</v>
      </c>
      <c r="M10" s="36">
        <v>2510220</v>
      </c>
      <c r="N10" s="16">
        <f t="shared" si="0"/>
        <v>425461.01694915252</v>
      </c>
      <c r="O10" s="16"/>
    </row>
    <row r="11" spans="1:15" s="32" customFormat="1" ht="90" x14ac:dyDescent="0.25">
      <c r="A11" s="33">
        <v>6</v>
      </c>
      <c r="B11" s="34" t="s">
        <v>36</v>
      </c>
      <c r="C11" s="22" t="s">
        <v>57</v>
      </c>
      <c r="D11" s="22" t="s">
        <v>61</v>
      </c>
      <c r="E11" s="22" t="s">
        <v>59</v>
      </c>
      <c r="F11" s="22" t="s">
        <v>67</v>
      </c>
      <c r="G11" s="22" t="s">
        <v>68</v>
      </c>
      <c r="H11" s="37">
        <v>1</v>
      </c>
      <c r="I11" s="22" t="s">
        <v>69</v>
      </c>
      <c r="J11" s="22" t="s">
        <v>50</v>
      </c>
      <c r="K11" s="22" t="s">
        <v>47</v>
      </c>
      <c r="L11" s="30">
        <v>470379.24</v>
      </c>
      <c r="M11" s="36">
        <v>2775237.6</v>
      </c>
      <c r="N11" s="16">
        <f t="shared" si="0"/>
        <v>470379.25423728814</v>
      </c>
      <c r="O11" s="16"/>
    </row>
    <row r="12" spans="1:15" x14ac:dyDescent="0.25">
      <c r="B12" s="43" t="s">
        <v>45</v>
      </c>
      <c r="C12" s="43"/>
      <c r="D12" s="43"/>
      <c r="E12" s="43"/>
      <c r="F12" s="43"/>
      <c r="G12" s="43"/>
      <c r="H12" s="43"/>
      <c r="I12" s="43"/>
      <c r="J12" s="43"/>
      <c r="K12" s="43"/>
      <c r="L12" s="15">
        <f>SUM(L6:L11)</f>
        <v>1684847.3299999998</v>
      </c>
      <c r="N12" s="16">
        <f t="shared" ref="N12:N13" si="1">M12/5</f>
        <v>0</v>
      </c>
    </row>
    <row r="13" spans="1:15" x14ac:dyDescent="0.25">
      <c r="B13" s="43"/>
      <c r="C13" s="43"/>
      <c r="D13" s="43"/>
      <c r="E13" s="43"/>
      <c r="F13" s="43"/>
      <c r="G13" s="43"/>
      <c r="H13" s="43"/>
      <c r="I13" s="43"/>
      <c r="J13" s="43"/>
      <c r="K13" s="43"/>
      <c r="N13" s="16">
        <f t="shared" si="1"/>
        <v>0</v>
      </c>
    </row>
    <row r="14" spans="1:15" ht="14.25" customHeight="1" x14ac:dyDescent="0.25">
      <c r="B14" s="31"/>
    </row>
    <row r="15" spans="1:15" x14ac:dyDescent="0.25">
      <c r="B15" s="21" t="s">
        <v>51</v>
      </c>
      <c r="H15" s="28" t="s">
        <v>37</v>
      </c>
    </row>
    <row r="16" spans="1:15" x14ac:dyDescent="0.25">
      <c r="B16" s="21" t="s">
        <v>40</v>
      </c>
      <c r="C16" s="29"/>
      <c r="D16" s="29"/>
      <c r="E16" s="29"/>
      <c r="F16" s="29"/>
      <c r="G16" s="29"/>
      <c r="H16" s="21" t="s">
        <v>49</v>
      </c>
      <c r="I16" s="29"/>
      <c r="J16" s="29"/>
      <c r="K16" s="29"/>
    </row>
    <row r="19" spans="6:6" x14ac:dyDescent="0.25">
      <c r="F19" t="str">
        <f>F6 &amp; " (код по ЕНС ТРУ " &amp; E6 &amp; ")"</f>
        <v>Техническое обслуживание и ремонт автотранспорта. Согласно дефектного акта. УАЗ Фермер ПЧ-3 Илецк (код по ЕНС ТРУ 292040.100.000001)</v>
      </c>
    </row>
    <row r="20" spans="6:6" x14ac:dyDescent="0.25">
      <c r="F20" t="str">
        <f>F7 &amp; " (код по ЕНС ТРУ " &amp; E7 &amp; ")"</f>
        <v>Техническое обслуживание и ремонт спецтехники с заменой запчастей. Трактор Т-150 ПЧ-3 Илецк (код по ЕНС ТРУ 331224.100.000000)</v>
      </c>
    </row>
    <row r="21" spans="6:6" x14ac:dyDescent="0.25">
      <c r="F21" t="str">
        <f>F8 &amp; " (код по ЕНС ТРУ " &amp; E8 &amp; ")"</f>
        <v>Техническое обслуживание и ремонт спецтехники с заменой запчастей. Трактор МТЗ ПЧ-3 Илецк (код по ЕНС ТРУ 331224.100.000000)</v>
      </c>
    </row>
    <row r="22" spans="6:6" x14ac:dyDescent="0.25">
      <c r="F22" t="str">
        <f>F9 &amp; " (код по ЕНС ТРУ " &amp; E9 &amp; ")"</f>
        <v>Техническое обслуживание и ремонт спецтехники с заменой запчастей. Трактор ЮМЗ ПЧ-3 Илецк (код по ЕНС ТРУ 331224.100.000000)</v>
      </c>
    </row>
    <row r="23" spans="6:6" x14ac:dyDescent="0.25">
      <c r="F23" t="str">
        <f>F10 &amp; " (код по ЕНС ТРУ " &amp; E10 &amp; ")"</f>
        <v>Техническое обслуживание и ремонт спецтехники с заменой запчастей. Трактор ДТ-75 ПЧ-3 Илецк ГН 87-24 ОР (код по ЕНС ТРУ 331224.100.000000)</v>
      </c>
    </row>
    <row r="24" spans="6:6" x14ac:dyDescent="0.25">
      <c r="F24" t="str">
        <f>F11 &amp; " (код по ЕНС ТРУ " &amp; E11 &amp; ")"</f>
        <v>Техническое обслуживание и ремонт спецтехники с заменой запчастей. Трактор ДТ-75 ПЧ-3 Илецк ГН 87-27 ОР (код по ЕНС ТРУ 331224.100.000000)</v>
      </c>
    </row>
    <row r="25" spans="6:6" x14ac:dyDescent="0.25">
      <c r="F25" t="e">
        <f>#REF! &amp; " (код по ЕНС ТРУ " &amp;#REF! &amp; ")"</f>
        <v>#REF!</v>
      </c>
    </row>
    <row r="26" spans="6:6" x14ac:dyDescent="0.25">
      <c r="F26" t="e">
        <f>#REF! &amp; " (код по ЕНС ТРУ " &amp;#REF! &amp; ")"</f>
        <v>#REF!</v>
      </c>
    </row>
    <row r="27" spans="6:6" x14ac:dyDescent="0.25">
      <c r="F27" t="e">
        <f>#REF! &amp; " (код по ЕНС ТРУ " &amp;#REF! &amp; ")"</f>
        <v>#REF!</v>
      </c>
    </row>
    <row r="28" spans="6:6" x14ac:dyDescent="0.25">
      <c r="F28" t="e">
        <f>#REF! &amp; " (код по ЕНС ТРУ " &amp;#REF! &amp; ")"</f>
        <v>#REF!</v>
      </c>
    </row>
    <row r="29" spans="6:6" x14ac:dyDescent="0.25">
      <c r="F29" t="e">
        <f>#REF! &amp; " (код по ЕНС ТРУ " &amp;#REF! &amp; ")"</f>
        <v>#REF!</v>
      </c>
    </row>
    <row r="30" spans="6:6" x14ac:dyDescent="0.25">
      <c r="F30" t="e">
        <f>#REF! &amp; " (код по ЕНС ТРУ " &amp;#REF! &amp; ")"</f>
        <v>#REF!</v>
      </c>
    </row>
    <row r="31" spans="6:6" x14ac:dyDescent="0.25">
      <c r="F31" t="str">
        <f t="shared" ref="F31:F33" si="2">F12 &amp; " (код по ЕНС ТРУ " &amp; E12 &amp; ")"</f>
        <v xml:space="preserve"> (код по ЕНС ТРУ )</v>
      </c>
    </row>
    <row r="32" spans="6:6" x14ac:dyDescent="0.25">
      <c r="F32" t="str">
        <f t="shared" si="2"/>
        <v xml:space="preserve"> (код по ЕНС ТРУ )</v>
      </c>
    </row>
    <row r="33" spans="6:6" x14ac:dyDescent="0.25">
      <c r="F33" t="str">
        <f t="shared" si="2"/>
        <v xml:space="preserve"> (код по ЕНС ТРУ )</v>
      </c>
    </row>
  </sheetData>
  <mergeCells count="3">
    <mergeCell ref="K1:L2"/>
    <mergeCell ref="D3:H3"/>
    <mergeCell ref="B12:K13"/>
  </mergeCells>
  <pageMargins left="0.41" right="0.2" top="0.38" bottom="0.31" header="0.25" footer="0.18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38" t="s">
        <v>12</v>
      </c>
      <c r="L1" s="38"/>
    </row>
    <row r="2" spans="1:13" ht="55.9" customHeight="1" x14ac:dyDescent="0.25">
      <c r="K2" s="38"/>
      <c r="L2" s="38"/>
    </row>
    <row r="3" spans="1:13" ht="15.75" x14ac:dyDescent="0.25">
      <c r="D3" s="39" t="s">
        <v>13</v>
      </c>
      <c r="E3" s="39"/>
      <c r="F3" s="39"/>
      <c r="G3" s="39"/>
      <c r="H3" s="39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4" t="s">
        <v>27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1" t="s">
        <v>34</v>
      </c>
      <c r="C24" s="42"/>
      <c r="D24" s="42"/>
      <c r="E24" s="42"/>
      <c r="F24" s="42"/>
      <c r="G24" s="42"/>
      <c r="H24" s="42"/>
      <c r="I24" s="42"/>
      <c r="J24" s="42"/>
      <c r="K24" s="42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работа</vt:lpstr>
      <vt:lpstr>Товары</vt:lpstr>
      <vt:lpstr>работа!Область_печати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2026-03-13T10:03:19Z</cp:lastPrinted>
  <dcterms:created xsi:type="dcterms:W3CDTF">2017-02-01T08:33:15Z</dcterms:created>
  <dcterms:modified xsi:type="dcterms:W3CDTF">2026-07-21T04:19:53Z</dcterms:modified>
</cp:coreProperties>
</file>